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Komisija za javna naročila\JN-07-2025 Geodetske storitve za izvedbo končne odmere dostopnih cest projekta Divača-Koper\DOPONITEV PO NS-18.9.2025\"/>
    </mc:Choice>
  </mc:AlternateContent>
  <xr:revisionPtr revIDLastSave="0" documentId="8_{51D78486-C86B-4018-8866-0CFCB8DB6FB1}" xr6:coauthVersionLast="47" xr6:coauthVersionMax="47" xr10:uidLastSave="{00000000-0000-0000-0000-000000000000}"/>
  <bookViews>
    <workbookView xWindow="2970" yWindow="1650" windowWidth="38370" windowHeight="21000" xr2:uid="{CB0E36E0-00F6-46A3-A1F3-7796196C0113}"/>
  </bookViews>
  <sheets>
    <sheet name="List1" sheetId="1" r:id="rId1"/>
  </sheets>
  <definedNames>
    <definedName name="_xlnm.Print_Area" localSheetId="0">List1!$L$17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G14" i="1" s="1"/>
  <c r="G16" i="1"/>
  <c r="F15" i="1"/>
  <c r="G15" i="1" s="1"/>
  <c r="G13" i="1"/>
  <c r="G9" i="1"/>
  <c r="G10" i="1"/>
  <c r="G11" i="1"/>
  <c r="G12" i="1"/>
  <c r="G17" i="1" l="1"/>
  <c r="G18" i="1" s="1"/>
  <c r="G19" i="1" s="1"/>
  <c r="G20" i="1" s="1"/>
  <c r="G21" i="1" s="1"/>
</calcChain>
</file>

<file path=xl/sharedStrings.xml><?xml version="1.0" encoding="utf-8"?>
<sst xmlns="http://schemas.openxmlformats.org/spreadsheetml/2006/main" count="35" uniqueCount="30">
  <si>
    <t>strošek</t>
  </si>
  <si>
    <t>količina</t>
  </si>
  <si>
    <t>cena/enoto v €</t>
  </si>
  <si>
    <t>cena skupaj v €</t>
  </si>
  <si>
    <t>Ureditev mej v skladu z 2. odstavkom 76. člena Zakona o katastru nepremičnin (meja)</t>
  </si>
  <si>
    <t>Nepredvidena dela (dodatne parcelacije – parcela)</t>
  </si>
  <si>
    <t>enota</t>
  </si>
  <si>
    <t>km</t>
  </si>
  <si>
    <t>kd</t>
  </si>
  <si>
    <t>ura</t>
  </si>
  <si>
    <t>SKUPAJ</t>
  </si>
  <si>
    <t>Nepredvidena dela v višini 10%</t>
  </si>
  <si>
    <t>SKUPAJ z DDV</t>
  </si>
  <si>
    <t>DDV (22%)</t>
  </si>
  <si>
    <t xml:space="preserve">Pri oblikovanju ponudbene cene mora ponudnik upoštevati sledeče: </t>
  </si>
  <si>
    <t xml:space="preserve">1. Izpolniti mora ponudbeni predračun v priloženi obliki. Vse vrednosti morajo biti v valuti EUR. </t>
  </si>
  <si>
    <t>2. Vrednosti ponudbenega predračuna morajo biti zaokrožene na dve decimalni vrednosti.</t>
  </si>
  <si>
    <t>3. V enotnih cenah morajo biti vključeni vsi stroški, ki so potrebni za izvedbo pogodbenih obveznosti.</t>
  </si>
  <si>
    <t>4. V ponudbeni ceni morajo biti zajeti tudi stroški, ki bi morebiti nastali zaradi usklajevanja z drugimi deležniki.</t>
  </si>
  <si>
    <t>OBRAZEC 10: PONUDBENI PREDRAČUN</t>
  </si>
  <si>
    <t>Izvedba Geodetskih storitev, cenitev, odkupov in premoženjskopravnih ureditev dostopnih cest desnega tira ob trasi železniške proge na odseku Divača - Koper</t>
  </si>
  <si>
    <t>število</t>
  </si>
  <si>
    <t>Izdelava cenitev zemljišč</t>
  </si>
  <si>
    <t>Udeležba na koordinacijah z naročnikom ali z drugimi deležniki v postopkih</t>
  </si>
  <si>
    <t>Priprava razlastitvene dokumentacije-posredovan naročniku (150% cene postavke 5)</t>
  </si>
  <si>
    <t>Priprava sporazuma o odškodnini (50% cene postavke 5)</t>
  </si>
  <si>
    <t>SKUPAJ od 1-8</t>
  </si>
  <si>
    <t>%</t>
  </si>
  <si>
    <t>Pridobitev lastninske pravice s kupoprodajno pogodbo  (100%)</t>
  </si>
  <si>
    <t>Dokončna odmera zgrajenih in dokončanih dostopnih cest desnega tira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</si>
</sst>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7" formatCode="#,##0.00\ &quot;€&quot;;\-#,##0.00\ &quot;€&quot;"/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/>
    <xf numFmtId="0" fontId="3" fillId="0" borderId="0" xfId="0" applyFont="1"/>
    <xf numFmtId="0" fontId="4" fillId="0" borderId="0" xfId="0" applyFont="1"/>
    <xf numFmtId="164" fontId="3" fillId="0" borderId="0" xfId="0" applyNumberFormat="1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5" fillId="2" borderId="2" xfId="1" applyBorder="1" applyAlignment="1">
      <alignment horizontal="center" wrapText="1"/>
    </xf>
    <xf numFmtId="0" fontId="5" fillId="2" borderId="2" xfId="1" applyBorder="1" applyAlignment="1">
      <alignment vertical="top" wrapText="1"/>
    </xf>
    <xf numFmtId="0" fontId="5" fillId="3" borderId="6" xfId="2" applyBorder="1" applyAlignment="1">
      <alignment horizontal="center" vertical="top"/>
    </xf>
    <xf numFmtId="0" fontId="5" fillId="3" borderId="1" xfId="2" applyBorder="1" applyAlignment="1">
      <alignment horizontal="center" vertical="top"/>
    </xf>
    <xf numFmtId="0" fontId="5" fillId="3" borderId="7" xfId="2" applyBorder="1" applyAlignment="1">
      <alignment wrapText="1"/>
    </xf>
    <xf numFmtId="0" fontId="5" fillId="3" borderId="3" xfId="2" applyBorder="1" applyAlignment="1">
      <alignment horizontal="center" wrapText="1"/>
    </xf>
    <xf numFmtId="0" fontId="5" fillId="3" borderId="3" xfId="2" applyBorder="1" applyAlignment="1">
      <alignment horizontal="right" wrapText="1"/>
    </xf>
    <xf numFmtId="164" fontId="5" fillId="3" borderId="3" xfId="2" applyNumberFormat="1" applyBorder="1" applyAlignment="1">
      <alignment horizontal="right" wrapText="1"/>
    </xf>
    <xf numFmtId="7" fontId="5" fillId="3" borderId="4" xfId="2" applyNumberFormat="1" applyBorder="1" applyAlignment="1" applyProtection="1">
      <alignment horizontal="right" wrapText="1"/>
    </xf>
    <xf numFmtId="0" fontId="5" fillId="3" borderId="3" xfId="2" applyBorder="1" applyAlignment="1">
      <alignment horizontal="center"/>
    </xf>
    <xf numFmtId="0" fontId="5" fillId="3" borderId="3" xfId="2" applyBorder="1" applyAlignment="1">
      <alignment horizontal="right"/>
    </xf>
    <xf numFmtId="6" fontId="5" fillId="3" borderId="3" xfId="2" applyNumberFormat="1" applyBorder="1" applyAlignment="1">
      <alignment horizontal="right"/>
    </xf>
    <xf numFmtId="0" fontId="1" fillId="3" borderId="5" xfId="2" applyFont="1" applyBorder="1" applyAlignment="1">
      <alignment horizontal="center" wrapText="1"/>
    </xf>
    <xf numFmtId="0" fontId="5" fillId="2" borderId="2" xfId="1" applyBorder="1" applyAlignment="1" applyProtection="1">
      <alignment horizontal="center" wrapText="1"/>
      <protection locked="0"/>
    </xf>
    <xf numFmtId="7" fontId="1" fillId="3" borderId="4" xfId="2" applyNumberFormat="1" applyFont="1" applyBorder="1" applyAlignment="1" applyProtection="1">
      <alignment horizontal="right"/>
    </xf>
    <xf numFmtId="0" fontId="5" fillId="2" borderId="6" xfId="1" applyBorder="1" applyAlignment="1">
      <alignment vertical="center" wrapText="1"/>
    </xf>
    <xf numFmtId="0" fontId="5" fillId="2" borderId="6" xfId="1" applyBorder="1" applyAlignment="1">
      <alignment horizontal="center" vertical="center" wrapText="1"/>
    </xf>
    <xf numFmtId="0" fontId="5" fillId="2" borderId="6" xfId="1" applyBorder="1" applyAlignment="1" applyProtection="1">
      <alignment horizontal="center" vertical="center" wrapText="1"/>
      <protection locked="0"/>
    </xf>
    <xf numFmtId="164" fontId="2" fillId="0" borderId="6" xfId="0" applyNumberFormat="1" applyFont="1" applyBorder="1" applyAlignment="1" applyProtection="1">
      <alignment horizontal="right" vertical="center" wrapText="1"/>
      <protection locked="0"/>
    </xf>
    <xf numFmtId="0" fontId="5" fillId="2" borderId="1" xfId="1" applyBorder="1" applyAlignment="1">
      <alignment vertical="center" wrapText="1"/>
    </xf>
    <xf numFmtId="0" fontId="5" fillId="2" borderId="1" xfId="1" applyBorder="1" applyAlignment="1">
      <alignment horizontal="center" vertical="center" wrapText="1"/>
    </xf>
    <xf numFmtId="0" fontId="5" fillId="2" borderId="1" xfId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right" vertical="center" wrapText="1"/>
      <protection locked="0"/>
    </xf>
    <xf numFmtId="164" fontId="5" fillId="2" borderId="1" xfId="1" applyNumberFormat="1" applyBorder="1" applyAlignment="1" applyProtection="1">
      <alignment horizontal="right" vertical="center" wrapText="1"/>
      <protection locked="0"/>
    </xf>
    <xf numFmtId="0" fontId="5" fillId="2" borderId="2" xfId="1" applyBorder="1" applyAlignment="1">
      <alignment vertical="center" wrapText="1"/>
    </xf>
    <xf numFmtId="0" fontId="5" fillId="2" borderId="2" xfId="1" applyBorder="1" applyAlignment="1">
      <alignment horizontal="center" vertical="center" wrapText="1"/>
    </xf>
    <xf numFmtId="0" fontId="5" fillId="2" borderId="2" xfId="1" applyBorder="1" applyAlignment="1" applyProtection="1">
      <alignment horizontal="center" vertical="center" wrapText="1"/>
      <protection locked="0"/>
    </xf>
    <xf numFmtId="7" fontId="5" fillId="2" borderId="6" xfId="1" applyNumberFormat="1" applyBorder="1" applyAlignment="1" applyProtection="1">
      <alignment horizontal="right" vertical="center" wrapText="1"/>
    </xf>
    <xf numFmtId="7" fontId="5" fillId="2" borderId="1" xfId="1" applyNumberFormat="1" applyBorder="1" applyAlignment="1" applyProtection="1">
      <alignment horizontal="right" vertical="center" wrapText="1"/>
    </xf>
    <xf numFmtId="7" fontId="5" fillId="2" borderId="2" xfId="1" applyNumberFormat="1" applyBorder="1" applyAlignment="1" applyProtection="1">
      <alignment horizontal="right" vertical="center" wrapText="1"/>
    </xf>
    <xf numFmtId="7" fontId="5" fillId="2" borderId="2" xfId="1" applyNumberFormat="1" applyBorder="1" applyAlignment="1" applyProtection="1">
      <alignment horizontal="right" wrapText="1"/>
    </xf>
    <xf numFmtId="164" fontId="5" fillId="0" borderId="2" xfId="1" applyNumberFormat="1" applyFill="1" applyBorder="1" applyAlignment="1" applyProtection="1">
      <alignment horizontal="right" vertical="center" wrapText="1"/>
      <protection locked="0"/>
    </xf>
    <xf numFmtId="0" fontId="5" fillId="0" borderId="2" xfId="1" applyFill="1" applyBorder="1" applyAlignment="1" applyProtection="1">
      <alignment horizontal="center" wrapText="1"/>
      <protection locked="0"/>
    </xf>
    <xf numFmtId="164" fontId="5" fillId="0" borderId="2" xfId="1" applyNumberForma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</cellXfs>
  <cellStyles count="9">
    <cellStyle name="20 % – Poudarek6" xfId="1" builtinId="50"/>
    <cellStyle name="40 % – Poudarek6" xfId="2" builtinId="51"/>
    <cellStyle name="Navadno" xfId="0" builtinId="0"/>
    <cellStyle name="Navadno 2" xfId="4" xr:uid="{39A77B94-B1BB-4CC1-96A6-4B9B9B6F55BD}"/>
    <cellStyle name="Navadno 5" xfId="5" xr:uid="{B61C49DF-7152-408B-BD08-80D269BDDFEF}"/>
    <cellStyle name="Nevtralno 2" xfId="3" xr:uid="{004429C5-E1D5-43D4-9790-52290080D236}"/>
    <cellStyle name="Normal 10" xfId="8" xr:uid="{34AD794B-BE5E-4B82-8422-15C2852F3018}"/>
    <cellStyle name="Normal_ocena investicije" xfId="6" xr:uid="{4DDE7E20-534A-4308-BF7A-E41704FC5385}"/>
    <cellStyle name="Vejica 2 10" xfId="7" xr:uid="{E0FF2A28-CFF1-4D40-9F77-C3456BB6A2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748431</xdr:colOff>
      <xdr:row>3</xdr:row>
      <xdr:rowOff>15274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73A222FA-6661-2206-63C6-4A3C511CC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57022" y="190500"/>
          <a:ext cx="1700931" cy="3962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1206568</xdr:colOff>
      <xdr:row>3</xdr:row>
      <xdr:rowOff>15274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2D312B6B-7BD2-512B-A414-6E5F0D2D1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2913" y="190500"/>
          <a:ext cx="1804572" cy="39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2B8BA-1891-40E3-9881-5A5EE0A37C83}">
  <dimension ref="B6:AL29"/>
  <sheetViews>
    <sheetView tabSelected="1" zoomScaleNormal="100" workbookViewId="0">
      <selection activeCell="C9" sqref="C9"/>
    </sheetView>
  </sheetViews>
  <sheetFormatPr defaultRowHeight="15" x14ac:dyDescent="0.25"/>
  <cols>
    <col min="1" max="1" width="6.7109375" customWidth="1"/>
    <col min="2" max="2" width="8.85546875" customWidth="1"/>
    <col min="3" max="3" width="48.85546875" customWidth="1"/>
    <col min="4" max="4" width="6.140625" style="7" bestFit="1" customWidth="1"/>
    <col min="5" max="5" width="11.85546875" style="2" customWidth="1"/>
    <col min="6" max="7" width="14.28515625" style="2" bestFit="1" customWidth="1"/>
    <col min="8" max="8" width="13.140625" bestFit="1" customWidth="1"/>
  </cols>
  <sheetData>
    <row r="6" spans="2:38" x14ac:dyDescent="0.25">
      <c r="B6" s="3" t="s">
        <v>19</v>
      </c>
      <c r="C6" s="3"/>
    </row>
    <row r="7" spans="2:38" ht="42" customHeight="1" thickBot="1" x14ac:dyDescent="0.3">
      <c r="B7" s="43" t="s">
        <v>20</v>
      </c>
      <c r="C7" s="44"/>
      <c r="D7" s="44"/>
      <c r="E7" s="44"/>
      <c r="F7" s="44"/>
      <c r="G7" s="44"/>
      <c r="H7" s="2"/>
    </row>
    <row r="8" spans="2:38" ht="18" customHeight="1" thickBot="1" x14ac:dyDescent="0.3">
      <c r="B8" s="21" t="s">
        <v>21</v>
      </c>
      <c r="C8" s="21" t="s">
        <v>0</v>
      </c>
      <c r="D8" s="21" t="s">
        <v>6</v>
      </c>
      <c r="E8" s="21" t="s">
        <v>1</v>
      </c>
      <c r="F8" s="21" t="s">
        <v>2</v>
      </c>
      <c r="G8" s="21" t="s">
        <v>3</v>
      </c>
      <c r="I8" s="8"/>
      <c r="L8" s="3"/>
      <c r="M8" s="3"/>
      <c r="AL8" s="1"/>
    </row>
    <row r="9" spans="2:38" ht="32.25" customHeight="1" x14ac:dyDescent="0.25">
      <c r="B9" s="11">
        <v>1</v>
      </c>
      <c r="C9" s="24" t="s">
        <v>29</v>
      </c>
      <c r="D9" s="25" t="s">
        <v>7</v>
      </c>
      <c r="E9" s="26">
        <v>22</v>
      </c>
      <c r="F9" s="27"/>
      <c r="G9" s="36">
        <f t="shared" ref="G9:G12" si="0">E9*F9</f>
        <v>0</v>
      </c>
      <c r="H9" s="5"/>
      <c r="I9" s="5"/>
      <c r="J9" s="5"/>
    </row>
    <row r="10" spans="2:38" ht="30" x14ac:dyDescent="0.25">
      <c r="B10" s="12">
        <v>2</v>
      </c>
      <c r="C10" s="28" t="s">
        <v>4</v>
      </c>
      <c r="D10" s="29" t="s">
        <v>8</v>
      </c>
      <c r="E10" s="30">
        <v>100</v>
      </c>
      <c r="F10" s="31"/>
      <c r="G10" s="37">
        <f t="shared" si="0"/>
        <v>0</v>
      </c>
    </row>
    <row r="11" spans="2:38" ht="18" customHeight="1" x14ac:dyDescent="0.25">
      <c r="B11" s="12">
        <v>3</v>
      </c>
      <c r="C11" s="28" t="s">
        <v>5</v>
      </c>
      <c r="D11" s="29" t="s">
        <v>8</v>
      </c>
      <c r="E11" s="30">
        <v>50</v>
      </c>
      <c r="F11" s="31"/>
      <c r="G11" s="37">
        <f t="shared" si="0"/>
        <v>0</v>
      </c>
      <c r="H11" s="4"/>
      <c r="AL11" s="1"/>
    </row>
    <row r="12" spans="2:38" ht="18" customHeight="1" x14ac:dyDescent="0.25">
      <c r="B12" s="12">
        <v>4</v>
      </c>
      <c r="C12" s="28" t="s">
        <v>22</v>
      </c>
      <c r="D12" s="29" t="s">
        <v>8</v>
      </c>
      <c r="E12" s="30">
        <v>220</v>
      </c>
      <c r="F12" s="31"/>
      <c r="G12" s="37">
        <f t="shared" si="0"/>
        <v>0</v>
      </c>
      <c r="H12" s="4"/>
      <c r="AL12" s="1"/>
    </row>
    <row r="13" spans="2:38" ht="34.15" customHeight="1" x14ac:dyDescent="0.25">
      <c r="B13" s="12">
        <v>5</v>
      </c>
      <c r="C13" s="28" t="s">
        <v>28</v>
      </c>
      <c r="D13" s="29" t="s">
        <v>8</v>
      </c>
      <c r="E13" s="30">
        <v>220</v>
      </c>
      <c r="F13" s="31"/>
      <c r="G13" s="37">
        <f t="shared" ref="G13:G15" si="1">E13*F13</f>
        <v>0</v>
      </c>
      <c r="H13" s="4"/>
      <c r="AL13" s="1"/>
    </row>
    <row r="14" spans="2:38" ht="36" customHeight="1" x14ac:dyDescent="0.25">
      <c r="B14" s="12">
        <v>6</v>
      </c>
      <c r="C14" s="28" t="s">
        <v>24</v>
      </c>
      <c r="D14" s="29" t="s">
        <v>8</v>
      </c>
      <c r="E14" s="30">
        <v>50</v>
      </c>
      <c r="F14" s="32">
        <f>F13*1.5</f>
        <v>0</v>
      </c>
      <c r="G14" s="37">
        <f t="shared" si="1"/>
        <v>0</v>
      </c>
      <c r="H14" s="4"/>
      <c r="AL14" s="1"/>
    </row>
    <row r="15" spans="2:38" ht="36" customHeight="1" x14ac:dyDescent="0.25">
      <c r="B15" s="12">
        <v>7</v>
      </c>
      <c r="C15" s="28" t="s">
        <v>25</v>
      </c>
      <c r="D15" s="29" t="s">
        <v>8</v>
      </c>
      <c r="E15" s="30">
        <v>50</v>
      </c>
      <c r="F15" s="32">
        <f>F13*0.5</f>
        <v>0</v>
      </c>
      <c r="G15" s="37">
        <f t="shared" si="1"/>
        <v>0</v>
      </c>
      <c r="H15" s="6"/>
      <c r="AL15" s="1"/>
    </row>
    <row r="16" spans="2:38" ht="36.6" customHeight="1" x14ac:dyDescent="0.25">
      <c r="B16" s="12">
        <v>8</v>
      </c>
      <c r="C16" s="33" t="s">
        <v>23</v>
      </c>
      <c r="D16" s="34" t="s">
        <v>9</v>
      </c>
      <c r="E16" s="35">
        <v>140</v>
      </c>
      <c r="F16" s="40"/>
      <c r="G16" s="38">
        <f>E16*F16</f>
        <v>0</v>
      </c>
      <c r="H16" s="6"/>
      <c r="AL16" s="1"/>
    </row>
    <row r="17" spans="2:38" ht="18" customHeight="1" x14ac:dyDescent="0.25">
      <c r="B17" s="12"/>
      <c r="C17" s="10" t="s">
        <v>26</v>
      </c>
      <c r="D17" s="9"/>
      <c r="E17" s="22"/>
      <c r="F17" s="41"/>
      <c r="G17" s="39">
        <f>SUM(G9:G16)</f>
        <v>0</v>
      </c>
      <c r="AL17" s="1"/>
    </row>
    <row r="18" spans="2:38" ht="18" customHeight="1" thickBot="1" x14ac:dyDescent="0.3">
      <c r="B18" s="12">
        <v>9</v>
      </c>
      <c r="C18" s="10" t="s">
        <v>11</v>
      </c>
      <c r="D18" s="9" t="s">
        <v>27</v>
      </c>
      <c r="E18" s="22">
        <v>10</v>
      </c>
      <c r="F18" s="42"/>
      <c r="G18" s="39">
        <f>0.1*G17</f>
        <v>0</v>
      </c>
      <c r="AL18" s="1"/>
    </row>
    <row r="19" spans="2:38" ht="18" customHeight="1" thickBot="1" x14ac:dyDescent="0.3">
      <c r="B19" s="7"/>
      <c r="C19" s="13" t="s">
        <v>10</v>
      </c>
      <c r="D19" s="14"/>
      <c r="E19" s="15"/>
      <c r="F19" s="16"/>
      <c r="G19" s="23">
        <f>SUM(G17:G18)</f>
        <v>0</v>
      </c>
      <c r="AL19" s="1"/>
    </row>
    <row r="20" spans="2:38" ht="18" customHeight="1" thickBot="1" x14ac:dyDescent="0.3">
      <c r="B20" s="7"/>
      <c r="C20" s="13" t="s">
        <v>13</v>
      </c>
      <c r="D20" s="14"/>
      <c r="E20" s="15"/>
      <c r="F20" s="16"/>
      <c r="G20" s="17">
        <f>G19*0.22</f>
        <v>0</v>
      </c>
      <c r="AL20" s="1"/>
    </row>
    <row r="21" spans="2:38" ht="18" customHeight="1" thickBot="1" x14ac:dyDescent="0.3">
      <c r="C21" s="13" t="s">
        <v>12</v>
      </c>
      <c r="D21" s="18"/>
      <c r="E21" s="19"/>
      <c r="F21" s="20"/>
      <c r="G21" s="23">
        <f>SUM(G19:G20)</f>
        <v>0</v>
      </c>
      <c r="AL21" s="1"/>
    </row>
    <row r="22" spans="2:38" ht="18" customHeight="1" x14ac:dyDescent="0.25">
      <c r="C22" s="7"/>
      <c r="AL22" s="1"/>
    </row>
    <row r="23" spans="2:38" ht="20.100000000000001" customHeight="1" x14ac:dyDescent="0.25">
      <c r="AL23" s="1"/>
    </row>
    <row r="24" spans="2:38" x14ac:dyDescent="0.25">
      <c r="B24" s="3" t="s">
        <v>14</v>
      </c>
      <c r="AL24" s="1"/>
    </row>
    <row r="26" spans="2:38" x14ac:dyDescent="0.25">
      <c r="B26" t="s">
        <v>15</v>
      </c>
    </row>
    <row r="27" spans="2:38" x14ac:dyDescent="0.25">
      <c r="B27" t="s">
        <v>16</v>
      </c>
    </row>
    <row r="28" spans="2:38" x14ac:dyDescent="0.25">
      <c r="B28" t="s">
        <v>17</v>
      </c>
    </row>
    <row r="29" spans="2:38" x14ac:dyDescent="0.25">
      <c r="B29" t="s">
        <v>18</v>
      </c>
    </row>
  </sheetData>
  <sheetProtection selectLockedCells="1"/>
  <mergeCells count="1">
    <mergeCell ref="B7:G7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Štefi</dc:creator>
  <cp:lastModifiedBy>Alenka Dervarič</cp:lastModifiedBy>
  <cp:lastPrinted>2025-01-28T15:39:15Z</cp:lastPrinted>
  <dcterms:created xsi:type="dcterms:W3CDTF">2024-12-04T06:30:54Z</dcterms:created>
  <dcterms:modified xsi:type="dcterms:W3CDTF">2025-09-19T10:11:06Z</dcterms:modified>
</cp:coreProperties>
</file>